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4205" windowHeight="11955" tabRatio="807"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T87" i="5" l="1"/>
  <c r="S129" i="5"/>
  <c r="S130" i="5" s="1"/>
  <c r="T60" i="5"/>
  <c r="S36" i="5"/>
  <c r="T23" i="5"/>
  <c r="J39" i="1" l="1"/>
  <c r="AT79" i="3" l="1"/>
  <c r="AT83" i="3"/>
  <c r="AL83" i="3"/>
  <c r="AD83" i="3"/>
  <c r="V83" i="3"/>
  <c r="N83" i="3"/>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I90" i="3"/>
  <c r="BH90" i="3"/>
  <c r="BG90" i="3"/>
  <c r="BF90" i="3"/>
  <c r="BE90" i="3"/>
  <c r="BD90" i="3"/>
  <c r="BB90" i="3"/>
  <c r="AU90" i="3" s="1"/>
  <c r="AT90" i="3"/>
  <c r="AM90" i="3" s="1"/>
  <c r="AL90" i="3"/>
  <c r="AE90" i="3" s="1"/>
  <c r="AD90" i="3"/>
  <c r="W90" i="3" s="1"/>
  <c r="V90" i="3"/>
  <c r="BR90" i="3" s="1"/>
  <c r="N90" i="3"/>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s="1"/>
  <c r="L24" i="3"/>
  <c r="H24" i="3"/>
  <c r="I24" i="3"/>
  <c r="G18" i="3"/>
  <c r="G19" i="3"/>
  <c r="G20" i="3"/>
  <c r="G21" i="3"/>
  <c r="G22" i="3"/>
  <c r="G23" i="3"/>
  <c r="N18" i="3"/>
  <c r="N19" i="3"/>
  <c r="N20" i="3"/>
  <c r="N21" i="3"/>
  <c r="N22" i="3"/>
  <c r="N23" i="3"/>
  <c r="N15" i="3"/>
  <c r="G15" i="3" s="1"/>
  <c r="BC15" i="3" s="1"/>
  <c r="N17" i="3"/>
  <c r="G17" i="3" s="1"/>
  <c r="N16" i="3"/>
  <c r="G16" i="3" s="1"/>
  <c r="BJ90" i="3" l="1"/>
  <c r="G90" i="3"/>
  <c r="BC90" i="3" s="1"/>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30" i="5"/>
  <c r="G129" i="5"/>
  <c r="G87" i="5" l="1"/>
  <c r="X90" i="5"/>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Z57" i="5"/>
  <c r="X59" i="5"/>
  <c r="X58" i="5"/>
  <c r="X57" i="5"/>
  <c r="X56" i="5"/>
  <c r="X55" i="5"/>
  <c r="X54" i="5"/>
  <c r="X53" i="5"/>
  <c r="U59" i="5"/>
  <c r="U58" i="5"/>
  <c r="U57" i="5"/>
  <c r="U56" i="5"/>
  <c r="U55" i="5"/>
  <c r="U54" i="5"/>
  <c r="U53" i="5"/>
  <c r="R59" i="5"/>
  <c r="R58" i="5"/>
  <c r="R57" i="5"/>
  <c r="R56" i="5"/>
  <c r="AA56" i="5" s="1"/>
  <c r="R55" i="5"/>
  <c r="R54" i="5"/>
  <c r="R53" i="5"/>
  <c r="O59" i="5"/>
  <c r="O58" i="5"/>
  <c r="O57" i="5"/>
  <c r="O56" i="5"/>
  <c r="Z56" i="5" s="1"/>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7" i="5" l="1"/>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U128" i="1" s="1"/>
  <c r="T88" i="1"/>
  <c r="R88" i="1"/>
  <c r="N88" i="1"/>
  <c r="J88" i="1"/>
  <c r="V87" i="1"/>
  <c r="U87" i="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W72" i="1" s="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W67" i="1" s="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Z17" i="5" l="1"/>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I129" i="5" l="1"/>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AA129"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<sst xmlns="http://schemas.openxmlformats.org/spreadsheetml/2006/main" count="1994" uniqueCount="269">
  <si>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</si>
  <si>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</si>
  <si>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</si>
  <si>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</si>
  <si>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</si>
  <si>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</si>
  <si>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</si>
  <si>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</si>
  <si>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</si>
  <si>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</si>
  <si>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</si>
  <si>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</si>
  <si>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</si>
  <si>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</si>
  <si>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</si>
  <si>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</si>
  <si>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</si>
  <si>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</si>
  <si>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</si>
  <si>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</si>
  <si>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</si>
  <si>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</si>
  <si>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</si>
  <si>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</si>
  <si>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</si>
  <si>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</si>
  <si>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</si>
  <si>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</si>
  <si>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</si>
  <si>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</si>
  <si>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</si>
  <si>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</si>
  <si>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</si>
  <si>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</si>
  <si>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</si>
  <si>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</si>
  <si>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</si>
  <si>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</si>
  <si>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</si>
  <si>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</si>
  <si>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</si>
  <si>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</si>
  <si>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</si>
  <si>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</si>
  <si>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</si>
  <si>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</si>
  <si>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</si>
  <si>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</si>
  <si>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</si>
  <si>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</si>
  <si>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</si>
  <si>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</si>
  <si>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</si>
  <si>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</si>
  <si>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</si>
  <si>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</si>
  <si>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</si>
  <si>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</si>
  <si>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</si>
  <si>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</si>
  <si>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</si>
  <si>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</si>
  <si>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</si>
  <si>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</si>
  <si>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</si>
  <si>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</si>
  <si>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</si>
  <si>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</si>
  <si>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</si>
  <si>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</si>
  <si>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</si>
  <si>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</si>
  <si>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</si>
  <si>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</si>
  <si>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</si>
  <si>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</si>
  <si>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</si>
  <si>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</si>
  <si>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</si>
  <si>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</si>
  <si>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</si>
  <si>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</si>
  <si>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</si>
  <si>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</si>
  <si>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</si>
  <si>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</si>
  <si>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</si>
  <si>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</si>
  <si>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</si>
  <si>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</si>
  <si>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</si>
  <si>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</si>
  <si>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</si>
  <si>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</si>
  <si>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</si>
  <si>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</si>
  <si>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</si>
  <si>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</si>
  <si>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</si>
  <si>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</si>
  <si>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</si>
  <si>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</si>
  <si>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</si>
  <si>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</si>
  <si>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</si>
  <si>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</si>
  <si>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</si>
  <si>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</si>
  <si>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</si>
  <si>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</si>
  <si>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</si>
  <si>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</si>
  <si>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</si>
  <si>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</si>
  <si>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</si>
  <si>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</si>
  <si>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</si>
  <si>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</si>
  <si>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</si>
  <si>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</si>
  <si>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</si>
  <si>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</si>
  <si>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</si>
  <si>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</si>
  <si>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</si>
  <si>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</si>
  <si>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</si>
  <si>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</si>
  <si>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</si>
  <si>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</si>
  <si>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</si>
  <si>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</si>
  <si>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</si>
  <si>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</si>
  <si>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</si>
  <si>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</si>
  <si>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</si>
  <si>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</si>
  <si>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</si>
  <si>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</si>
  <si>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</si>
  <si>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</si>
  <si>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</si>
  <si>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</si>
  <si>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</si>
  <si>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</si>
  <si>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</si>
  <si>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</si>
  <si>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</si>
  <si>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</si>
  <si>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</si>
  <si>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</si>
  <si>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</si>
  <si>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</si>
  <si>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</si>
  <si>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</si>
  <si>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</si>
  <si>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</si>
  <si>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</si>
  <si>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</si>
  <si>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</si>
  <si>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</si>
  <si>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</si>
  <si>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</si>
  <si>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</si>
  <si>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</si>
  <si>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</si>
  <si>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</si>
  <si>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</si>
  <si>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</si>
  <si>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</si>
  <si>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</si>
  <si>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</si>
  <si>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</si>
  <si>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</si>
  <si>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</si>
  <si>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</si>
  <si>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</si>
  <si>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</si>
  <si>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</si>
  <si>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</si>
  <si>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</si>
  <si>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</si>
  <si>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</si>
  <si>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</si>
  <si>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</si>
  <si>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</si>
  <si>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</si>
  <si>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</si>
  <si>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</si>
  <si>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</si>
  <si>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</si>
  <si>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</si>
  <si>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</si>
  <si>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</si>
  <si>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</si>
  <si>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</si>
  <si>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</si>
  <si>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</si>
  <si>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</si>
  <si>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</si>
  <si>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</si>
  <si>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</si>
  <si>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</si>
  <si>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</si>
  <si>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</si>
  <si>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</si>
  <si>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</si>
  <si>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</si>
  <si>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</si>
  <si>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</si>
  <si>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</si>
  <si>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</si>
  <si>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</si>
  <si>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</si>
  <si>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</si>
  <si>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</si>
  <si>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</si>
  <si>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</si>
  <si>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</si>
  <si>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</si>
  <si>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</si>
  <si>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</si>
  <si>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</si>
  <si>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</si>
  <si>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</si>
  <si>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</si>
  <si>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</si>
  <si>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</si>
  <si>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</si>
  <si>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</si>
  <si>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</si>
  <si>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</si>
  <si>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</si>
  <si>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</si>
  <si>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</si>
  <si>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</si>
  <si>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</si>
  <si>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</si>
  <si>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</si>
  <si>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</si>
  <si>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</si>
  <si>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</si>
  <si>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</si>
  <si>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</si>
  <si>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</si>
  <si>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</si>
  <si>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</si>
  <si>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</si>
  <si>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</si>
  <si>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</si>
  <si>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</si>
  <si>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</si>
  <si>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</si>
  <si>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</si>
  <si>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</si>
  <si>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</si>
  <si>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</si>
  <si>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</si>
  <si>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</si>
  <si>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</si>
  <si>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</si>
  <si>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</si>
  <si>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</si>
  <si>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</si>
  <si>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</si>
  <si>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</si>
  <si>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 xml:space="preserve">ALEJANDRA SALAS LOPEZ </t>
  </si>
  <si>
    <t>ALEJANDRA SALAS LOPEZ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</si>
</sst>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E1" zoomScale="70" zoomScaleNormal="70" zoomScaleSheetLayoutView="80" workbookViewId="0">
      <pane ySplit="3165" topLeftCell="A88" activePane="bottomLeft"/>
      <selection pane="bottomLeft" activeCell="I88" sqref="I8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v>2</v>
      </c>
      <c r="H88" s="290">
        <v>17</v>
      </c>
      <c r="I88" s="290">
        <v>20</v>
      </c>
      <c r="J88" s="291">
        <f t="shared" si="28"/>
        <v>37</v>
      </c>
      <c r="K88" s="289">
        <v>1</v>
      </c>
      <c r="L88" s="290">
        <v>12</v>
      </c>
      <c r="M88" s="290">
        <v>18</v>
      </c>
      <c r="N88" s="291">
        <f t="shared" si="6"/>
        <v>30</v>
      </c>
      <c r="O88" s="292">
        <v>1</v>
      </c>
      <c r="P88" s="290">
        <v>8</v>
      </c>
      <c r="Q88" s="290">
        <v>13</v>
      </c>
      <c r="R88" s="325">
        <f t="shared" si="24"/>
        <v>21</v>
      </c>
      <c r="S88" s="267"/>
      <c r="T88" s="293">
        <f t="shared" si="22"/>
        <v>4</v>
      </c>
      <c r="U88" s="294">
        <f t="shared" si="22"/>
        <v>37</v>
      </c>
      <c r="V88" s="294">
        <f t="shared" si="22"/>
        <v>51</v>
      </c>
      <c r="W88" s="291">
        <f t="shared" si="29"/>
        <v>88</v>
      </c>
      <c r="X88" s="270"/>
      <c r="Y88" s="271">
        <v>0</v>
      </c>
      <c r="Z88" s="272">
        <v>0</v>
      </c>
      <c r="AA88" s="272">
        <v>0</v>
      </c>
      <c r="AB88" s="272">
        <v>0</v>
      </c>
      <c r="AC88" s="273">
        <v>0</v>
      </c>
      <c r="AD88" s="271">
        <v>0</v>
      </c>
      <c r="AE88" s="272">
        <v>0</v>
      </c>
      <c r="AF88" s="272">
        <v>0</v>
      </c>
      <c r="AG88" s="272">
        <v>0</v>
      </c>
      <c r="AH88" s="273">
        <v>0</v>
      </c>
      <c r="AI88" s="271">
        <v>0</v>
      </c>
      <c r="AJ88" s="272">
        <v>0</v>
      </c>
      <c r="AK88" s="272">
        <v>0</v>
      </c>
      <c r="AL88" s="272">
        <v>0</v>
      </c>
      <c r="AM88" s="273">
        <v>0</v>
      </c>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2</v>
      </c>
      <c r="H128" s="416">
        <f>SUM(H87:H127)</f>
        <v>17</v>
      </c>
      <c r="I128" s="416">
        <f t="shared" ref="I128:V128" si="32">SUM(I87:I127)</f>
        <v>20</v>
      </c>
      <c r="J128" s="417">
        <f>SUM(J87:J127)</f>
        <v>37</v>
      </c>
      <c r="K128" s="415">
        <f t="shared" si="32"/>
        <v>1</v>
      </c>
      <c r="L128" s="416">
        <f t="shared" si="32"/>
        <v>12</v>
      </c>
      <c r="M128" s="416">
        <f t="shared" si="32"/>
        <v>18</v>
      </c>
      <c r="N128" s="418">
        <f t="shared" si="32"/>
        <v>30</v>
      </c>
      <c r="O128" s="415">
        <f t="shared" si="32"/>
        <v>1</v>
      </c>
      <c r="P128" s="416">
        <f t="shared" si="32"/>
        <v>8</v>
      </c>
      <c r="Q128" s="416">
        <f>SUM(Q87:Q127)</f>
        <v>13</v>
      </c>
      <c r="R128" s="418">
        <f t="shared" si="32"/>
        <v>21</v>
      </c>
      <c r="S128" s="267"/>
      <c r="T128" s="415">
        <f t="shared" si="32"/>
        <v>4</v>
      </c>
      <c r="U128" s="416">
        <f t="shared" si="32"/>
        <v>37</v>
      </c>
      <c r="V128" s="416">
        <f t="shared" si="32"/>
        <v>51</v>
      </c>
      <c r="W128" s="418">
        <f>SUM(W87:W127)</f>
        <v>88</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2</v>
      </c>
      <c r="H129" s="427">
        <f t="shared" si="34"/>
        <v>17</v>
      </c>
      <c r="I129" s="427">
        <f t="shared" si="34"/>
        <v>20</v>
      </c>
      <c r="J129" s="427">
        <f t="shared" si="34"/>
        <v>37</v>
      </c>
      <c r="K129" s="427">
        <f t="shared" si="34"/>
        <v>1</v>
      </c>
      <c r="L129" s="427">
        <f t="shared" si="34"/>
        <v>12</v>
      </c>
      <c r="M129" s="427">
        <f t="shared" si="34"/>
        <v>18</v>
      </c>
      <c r="N129" s="427">
        <f t="shared" si="34"/>
        <v>30</v>
      </c>
      <c r="O129" s="427">
        <f t="shared" si="34"/>
        <v>1</v>
      </c>
      <c r="P129" s="427">
        <f t="shared" si="34"/>
        <v>8</v>
      </c>
      <c r="Q129" s="427">
        <f t="shared" si="34"/>
        <v>13</v>
      </c>
      <c r="R129" s="427">
        <f t="shared" si="34"/>
        <v>21</v>
      </c>
      <c r="S129" s="428"/>
      <c r="T129" s="427">
        <f>SUM(T85,T81,T77,T73,T68,T64,T59,T51,T45,T40,T35,T28,T22,T87:T127)</f>
        <v>4</v>
      </c>
      <c r="U129" s="427">
        <f>SUM(U85,U81,U77,U73,U68,U64,U59,U51,U45,U40,U35,U28,U22,U87:U127)</f>
        <v>37</v>
      </c>
      <c r="V129" s="427">
        <f>SUM(V85,V81,V77,V73,V68,V64,V59,V51,V45,V40,V35,V28,V22,V87:V127)</f>
        <v>51</v>
      </c>
      <c r="W129" s="429">
        <f>SUM(W85,W81,W77,W73,W68,W64,W59,W51,W45,W40,W35,W28,W22,W87:W127)</f>
        <v>88</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t="s">
        <v>267</v>
      </c>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H1" zoomScale="62" zoomScaleNormal="62" zoomScaleSheetLayoutView="75" workbookViewId="0">
      <pane ySplit="3540" topLeftCell="A89" activePane="bottomLeft"/>
      <selection activeCell="C1" sqref="C1"/>
      <selection pane="bottomLeft" activeCell="K89" sqref="K8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8" t="s">
        <v>1</v>
      </c>
      <c r="W5" s="528"/>
      <c r="X5" s="528"/>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8" t="s">
        <v>124</v>
      </c>
      <c r="W6" s="528"/>
      <c r="X6" s="528"/>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4" t="s">
        <v>152</v>
      </c>
      <c r="B87" s="535"/>
      <c r="C87" s="535"/>
      <c r="D87" s="535"/>
      <c r="E87" s="535"/>
      <c r="F87" s="53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v>17</v>
      </c>
      <c r="H89" s="30"/>
      <c r="I89" s="136">
        <f t="shared" si="88"/>
        <v>17</v>
      </c>
      <c r="J89" s="16">
        <v>20</v>
      </c>
      <c r="K89" s="31">
        <v>0</v>
      </c>
      <c r="L89" s="137">
        <f t="shared" si="89"/>
        <v>20</v>
      </c>
      <c r="M89" s="32">
        <v>12</v>
      </c>
      <c r="N89" s="31"/>
      <c r="O89" s="136">
        <f t="shared" si="90"/>
        <v>12</v>
      </c>
      <c r="P89" s="34">
        <v>18</v>
      </c>
      <c r="Q89" s="31"/>
      <c r="R89" s="137">
        <f t="shared" si="91"/>
        <v>18</v>
      </c>
      <c r="S89" s="32">
        <v>8</v>
      </c>
      <c r="T89" s="31"/>
      <c r="U89" s="136">
        <f t="shared" si="92"/>
        <v>8</v>
      </c>
      <c r="V89" s="34">
        <v>13</v>
      </c>
      <c r="W89" s="31"/>
      <c r="X89" s="138">
        <f t="shared" si="93"/>
        <v>13</v>
      </c>
      <c r="Y89" s="236"/>
      <c r="Z89" s="139">
        <f t="shared" si="94"/>
        <v>37</v>
      </c>
      <c r="AA89" s="139">
        <f t="shared" si="95"/>
        <v>51</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37" t="s">
        <v>182</v>
      </c>
      <c r="B129" s="537"/>
      <c r="C129" s="537"/>
      <c r="D129" s="537"/>
      <c r="E129" s="537"/>
      <c r="F129" s="537"/>
      <c r="G129" s="150">
        <f>SUM(G88:G128)</f>
        <v>17</v>
      </c>
      <c r="H129" s="151">
        <f t="shared" ref="H129:X129" si="100">SUM(H88:H128)</f>
        <v>0</v>
      </c>
      <c r="I129" s="151">
        <f t="shared" si="100"/>
        <v>17</v>
      </c>
      <c r="J129" s="151">
        <f t="shared" si="100"/>
        <v>20</v>
      </c>
      <c r="K129" s="151">
        <f t="shared" si="100"/>
        <v>0</v>
      </c>
      <c r="L129" s="151">
        <f t="shared" si="100"/>
        <v>20</v>
      </c>
      <c r="M129" s="151">
        <f t="shared" si="100"/>
        <v>12</v>
      </c>
      <c r="N129" s="151">
        <f t="shared" si="100"/>
        <v>0</v>
      </c>
      <c r="O129" s="151">
        <f t="shared" si="100"/>
        <v>12</v>
      </c>
      <c r="P129" s="151">
        <f t="shared" si="100"/>
        <v>18</v>
      </c>
      <c r="Q129" s="151">
        <f t="shared" si="100"/>
        <v>0</v>
      </c>
      <c r="R129" s="151">
        <f t="shared" si="100"/>
        <v>18</v>
      </c>
      <c r="S129" s="151">
        <f>SUM(S88:S128)</f>
        <v>8</v>
      </c>
      <c r="T129" s="151">
        <f t="shared" si="100"/>
        <v>0</v>
      </c>
      <c r="U129" s="151">
        <f t="shared" si="100"/>
        <v>8</v>
      </c>
      <c r="V129" s="151">
        <f t="shared" si="100"/>
        <v>13</v>
      </c>
      <c r="W129" s="151">
        <f t="shared" si="100"/>
        <v>0</v>
      </c>
      <c r="X129" s="152">
        <f t="shared" si="100"/>
        <v>13</v>
      </c>
      <c r="Y129" s="144"/>
      <c r="Z129" s="151">
        <f>SUM(Z88:Z128)</f>
        <v>37</v>
      </c>
      <c r="AA129" s="151">
        <f>SUM(AA88:AA128)</f>
        <v>51</v>
      </c>
      <c r="AB129" s="88"/>
      <c r="AC129" s="1"/>
    </row>
    <row r="130" spans="1:31" ht="30.95" customHeight="1" thickTop="1" thickBot="1" x14ac:dyDescent="0.3">
      <c r="A130" s="529" t="s">
        <v>261</v>
      </c>
      <c r="B130" s="530"/>
      <c r="C130" s="468"/>
      <c r="D130" s="531" t="s">
        <v>18</v>
      </c>
      <c r="E130" s="532"/>
      <c r="F130" s="533"/>
      <c r="G130" s="153">
        <f>SUM(G87,G129)</f>
        <v>17</v>
      </c>
      <c r="H130" s="154">
        <f t="shared" ref="H130:X130" si="101">SUM(H87,H129)</f>
        <v>0</v>
      </c>
      <c r="I130" s="154">
        <f t="shared" si="101"/>
        <v>17</v>
      </c>
      <c r="J130" s="154">
        <f t="shared" si="101"/>
        <v>20</v>
      </c>
      <c r="K130" s="154">
        <f t="shared" si="101"/>
        <v>0</v>
      </c>
      <c r="L130" s="154">
        <f t="shared" si="101"/>
        <v>20</v>
      </c>
      <c r="M130" s="154">
        <f t="shared" si="101"/>
        <v>12</v>
      </c>
      <c r="N130" s="154">
        <f t="shared" si="101"/>
        <v>0</v>
      </c>
      <c r="O130" s="154">
        <f t="shared" si="101"/>
        <v>12</v>
      </c>
      <c r="P130" s="154">
        <f t="shared" si="101"/>
        <v>18</v>
      </c>
      <c r="Q130" s="154">
        <f t="shared" si="101"/>
        <v>0</v>
      </c>
      <c r="R130" s="154">
        <f t="shared" si="101"/>
        <v>18</v>
      </c>
      <c r="S130" s="154">
        <f>SUM(S87,S129)</f>
        <v>8</v>
      </c>
      <c r="T130" s="154">
        <f t="shared" si="101"/>
        <v>0</v>
      </c>
      <c r="U130" s="154">
        <f t="shared" si="101"/>
        <v>8</v>
      </c>
      <c r="V130" s="154">
        <f t="shared" si="101"/>
        <v>13</v>
      </c>
      <c r="W130" s="154">
        <f t="shared" si="101"/>
        <v>0</v>
      </c>
      <c r="X130" s="155">
        <f t="shared" si="101"/>
        <v>13</v>
      </c>
      <c r="Y130" s="144"/>
      <c r="Z130" s="154">
        <f>SUM(Z87,Z129)</f>
        <v>37</v>
      </c>
      <c r="AA130" s="154">
        <f>SUM(AA87,AA129)</f>
        <v>51</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t="s">
        <v>268</v>
      </c>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527"/>
      <c r="I135" s="527"/>
      <c r="J135" s="527"/>
      <c r="K135" s="527"/>
      <c r="L135" s="527"/>
      <c r="M135" s="527"/>
      <c r="N135" s="527"/>
      <c r="O135" s="527"/>
      <c r="P135" s="527"/>
      <c r="Q135" s="527"/>
      <c r="R135" s="527"/>
      <c r="S135" s="527"/>
      <c r="T135" s="527"/>
      <c r="U135" s="52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527"/>
      <c r="I139" s="527"/>
      <c r="J139" s="527"/>
      <c r="K139" s="527"/>
      <c r="L139" s="527"/>
      <c r="M139" s="527"/>
      <c r="N139" s="527"/>
      <c r="O139" s="527"/>
      <c r="P139" s="527"/>
      <c r="Q139" s="527"/>
      <c r="R139" s="527"/>
      <c r="S139" s="527"/>
      <c r="T139" s="527"/>
      <c r="U139" s="52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W1" zoomScale="62" zoomScaleNormal="62" zoomScaleSheetLayoutView="77" workbookViewId="0">
      <pane ySplit="3510" topLeftCell="A90" activePane="bottomLeft"/>
      <selection pane="bottomLeft" activeCell="O90" sqref="O90"/>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8" t="s">
        <v>1</v>
      </c>
      <c r="BO7" s="588"/>
      <c r="BP7" s="588"/>
      <c r="BQ7" s="588"/>
      <c r="BR7" s="588"/>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8" t="s">
        <v>129</v>
      </c>
      <c r="BO8" s="588"/>
      <c r="BP8" s="588"/>
      <c r="BQ8" s="588"/>
      <c r="BR8" s="588"/>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4" t="s">
        <v>11</v>
      </c>
      <c r="BD10" s="565"/>
      <c r="BE10" s="565"/>
      <c r="BF10" s="565"/>
      <c r="BG10" s="565"/>
      <c r="BH10" s="565"/>
      <c r="BI10" s="565"/>
      <c r="BJ10" s="566"/>
      <c r="BK10" s="564" t="s">
        <v>11</v>
      </c>
      <c r="BL10" s="565"/>
      <c r="BM10" s="565"/>
      <c r="BN10" s="565"/>
      <c r="BO10" s="565"/>
      <c r="BP10" s="565"/>
      <c r="BQ10" s="565"/>
      <c r="BR10" s="566"/>
      <c r="BS10" s="64"/>
    </row>
    <row r="11" spans="1:71" ht="15.75" thickBot="1" x14ac:dyDescent="0.3">
      <c r="A11" s="499"/>
      <c r="B11" s="499"/>
      <c r="C11" s="499"/>
      <c r="D11" s="499"/>
      <c r="E11" s="516"/>
      <c r="F11" s="499"/>
      <c r="G11" s="569" t="s">
        <v>113</v>
      </c>
      <c r="H11" s="569"/>
      <c r="I11" s="569"/>
      <c r="J11" s="569"/>
      <c r="K11" s="569"/>
      <c r="L11" s="569"/>
      <c r="M11" s="569"/>
      <c r="N11" s="569"/>
      <c r="O11" s="569"/>
      <c r="P11" s="569"/>
      <c r="Q11" s="569"/>
      <c r="R11" s="569"/>
      <c r="S11" s="569"/>
      <c r="T11" s="569"/>
      <c r="U11" s="569"/>
      <c r="V11" s="570"/>
      <c r="W11" s="569" t="s">
        <v>114</v>
      </c>
      <c r="X11" s="569"/>
      <c r="Y11" s="569"/>
      <c r="Z11" s="569"/>
      <c r="AA11" s="569"/>
      <c r="AB11" s="569"/>
      <c r="AC11" s="569"/>
      <c r="AD11" s="569"/>
      <c r="AE11" s="569"/>
      <c r="AF11" s="569"/>
      <c r="AG11" s="569"/>
      <c r="AH11" s="569"/>
      <c r="AI11" s="569"/>
      <c r="AJ11" s="569"/>
      <c r="AK11" s="569"/>
      <c r="AL11" s="569"/>
      <c r="AM11" s="571" t="s">
        <v>115</v>
      </c>
      <c r="AN11" s="569"/>
      <c r="AO11" s="569"/>
      <c r="AP11" s="569"/>
      <c r="AQ11" s="569"/>
      <c r="AR11" s="569"/>
      <c r="AS11" s="569"/>
      <c r="AT11" s="569"/>
      <c r="AU11" s="569"/>
      <c r="AV11" s="569"/>
      <c r="AW11" s="569"/>
      <c r="AX11" s="569"/>
      <c r="AY11" s="569"/>
      <c r="AZ11" s="569"/>
      <c r="BA11" s="569"/>
      <c r="BB11" s="570"/>
      <c r="BC11" s="567"/>
      <c r="BD11" s="567"/>
      <c r="BE11" s="567"/>
      <c r="BF11" s="567"/>
      <c r="BG11" s="567"/>
      <c r="BH11" s="567"/>
      <c r="BI11" s="567"/>
      <c r="BJ11" s="568"/>
      <c r="BK11" s="567"/>
      <c r="BL11" s="567"/>
      <c r="BM11" s="567"/>
      <c r="BN11" s="567"/>
      <c r="BO11" s="567"/>
      <c r="BP11" s="567"/>
      <c r="BQ11" s="567"/>
      <c r="BR11" s="568"/>
      <c r="BS11" s="64"/>
    </row>
    <row r="12" spans="1:71" ht="15.75" thickBot="1" x14ac:dyDescent="0.3">
      <c r="A12" s="499"/>
      <c r="B12" s="499"/>
      <c r="C12" s="499"/>
      <c r="D12" s="499"/>
      <c r="E12" s="516"/>
      <c r="F12" s="499"/>
      <c r="G12" s="566" t="s">
        <v>22</v>
      </c>
      <c r="H12" s="574" t="s">
        <v>23</v>
      </c>
      <c r="I12" s="576" t="s">
        <v>24</v>
      </c>
      <c r="J12" s="577"/>
      <c r="K12" s="577"/>
      <c r="L12" s="577"/>
      <c r="M12" s="578"/>
      <c r="N12" s="579" t="s">
        <v>25</v>
      </c>
      <c r="O12" s="574" t="s">
        <v>22</v>
      </c>
      <c r="P12" s="574" t="s">
        <v>23</v>
      </c>
      <c r="Q12" s="576" t="s">
        <v>24</v>
      </c>
      <c r="R12" s="577"/>
      <c r="S12" s="577"/>
      <c r="T12" s="577"/>
      <c r="U12" s="578"/>
      <c r="V12" s="581" t="s">
        <v>25</v>
      </c>
      <c r="W12" s="566" t="s">
        <v>22</v>
      </c>
      <c r="X12" s="574" t="s">
        <v>23</v>
      </c>
      <c r="Y12" s="576" t="s">
        <v>24</v>
      </c>
      <c r="Z12" s="577"/>
      <c r="AA12" s="577"/>
      <c r="AB12" s="577"/>
      <c r="AC12" s="578"/>
      <c r="AD12" s="579" t="s">
        <v>25</v>
      </c>
      <c r="AE12" s="574" t="s">
        <v>22</v>
      </c>
      <c r="AF12" s="574" t="s">
        <v>23</v>
      </c>
      <c r="AG12" s="576" t="s">
        <v>24</v>
      </c>
      <c r="AH12" s="577"/>
      <c r="AI12" s="577"/>
      <c r="AJ12" s="577"/>
      <c r="AK12" s="578"/>
      <c r="AL12" s="589" t="s">
        <v>25</v>
      </c>
      <c r="AM12" s="572" t="s">
        <v>22</v>
      </c>
      <c r="AN12" s="574" t="s">
        <v>23</v>
      </c>
      <c r="AO12" s="576" t="s">
        <v>24</v>
      </c>
      <c r="AP12" s="577"/>
      <c r="AQ12" s="577"/>
      <c r="AR12" s="577"/>
      <c r="AS12" s="578"/>
      <c r="AT12" s="579" t="s">
        <v>25</v>
      </c>
      <c r="AU12" s="574" t="s">
        <v>22</v>
      </c>
      <c r="AV12" s="574" t="s">
        <v>23</v>
      </c>
      <c r="AW12" s="576" t="s">
        <v>24</v>
      </c>
      <c r="AX12" s="577"/>
      <c r="AY12" s="577"/>
      <c r="AZ12" s="577"/>
      <c r="BA12" s="578"/>
      <c r="BB12" s="581" t="s">
        <v>25</v>
      </c>
      <c r="BC12" s="566" t="s">
        <v>22</v>
      </c>
      <c r="BD12" s="574" t="s">
        <v>23</v>
      </c>
      <c r="BE12" s="584" t="s">
        <v>24</v>
      </c>
      <c r="BF12" s="584"/>
      <c r="BG12" s="584"/>
      <c r="BH12" s="584"/>
      <c r="BI12" s="585"/>
      <c r="BJ12" s="579" t="s">
        <v>25</v>
      </c>
      <c r="BK12" s="566" t="s">
        <v>22</v>
      </c>
      <c r="BL12" s="574" t="s">
        <v>23</v>
      </c>
      <c r="BM12" s="584" t="s">
        <v>24</v>
      </c>
      <c r="BN12" s="584"/>
      <c r="BO12" s="584"/>
      <c r="BP12" s="584"/>
      <c r="BQ12" s="585"/>
      <c r="BR12" s="579" t="s">
        <v>25</v>
      </c>
      <c r="BS12" s="64"/>
    </row>
    <row r="13" spans="1:71" ht="15.75" thickBot="1" x14ac:dyDescent="0.3">
      <c r="A13" s="499"/>
      <c r="B13" s="499"/>
      <c r="C13" s="499"/>
      <c r="D13" s="499"/>
      <c r="E13" s="516"/>
      <c r="F13" s="499"/>
      <c r="G13" s="583"/>
      <c r="H13" s="575"/>
      <c r="I13" s="455">
        <v>1</v>
      </c>
      <c r="J13" s="456">
        <v>2</v>
      </c>
      <c r="K13" s="456">
        <v>3</v>
      </c>
      <c r="L13" s="456">
        <v>4</v>
      </c>
      <c r="M13" s="457" t="s">
        <v>112</v>
      </c>
      <c r="N13" s="580"/>
      <c r="O13" s="575"/>
      <c r="P13" s="575"/>
      <c r="Q13" s="455">
        <v>1</v>
      </c>
      <c r="R13" s="456">
        <v>2</v>
      </c>
      <c r="S13" s="456">
        <v>3</v>
      </c>
      <c r="T13" s="456">
        <v>4</v>
      </c>
      <c r="U13" s="457" t="s">
        <v>112</v>
      </c>
      <c r="V13" s="582"/>
      <c r="W13" s="583"/>
      <c r="X13" s="575"/>
      <c r="Y13" s="455">
        <v>1</v>
      </c>
      <c r="Z13" s="456">
        <v>2</v>
      </c>
      <c r="AA13" s="456">
        <v>3</v>
      </c>
      <c r="AB13" s="456">
        <v>4</v>
      </c>
      <c r="AC13" s="457" t="s">
        <v>112</v>
      </c>
      <c r="AD13" s="580"/>
      <c r="AE13" s="575"/>
      <c r="AF13" s="575"/>
      <c r="AG13" s="455">
        <v>1</v>
      </c>
      <c r="AH13" s="456">
        <v>2</v>
      </c>
      <c r="AI13" s="456">
        <v>3</v>
      </c>
      <c r="AJ13" s="456">
        <v>4</v>
      </c>
      <c r="AK13" s="457" t="s">
        <v>112</v>
      </c>
      <c r="AL13" s="590"/>
      <c r="AM13" s="573"/>
      <c r="AN13" s="575"/>
      <c r="AO13" s="455">
        <v>1</v>
      </c>
      <c r="AP13" s="456">
        <v>2</v>
      </c>
      <c r="AQ13" s="456">
        <v>3</v>
      </c>
      <c r="AR13" s="456">
        <v>4</v>
      </c>
      <c r="AS13" s="457" t="s">
        <v>112</v>
      </c>
      <c r="AT13" s="580"/>
      <c r="AU13" s="575"/>
      <c r="AV13" s="575"/>
      <c r="AW13" s="455">
        <v>1</v>
      </c>
      <c r="AX13" s="456">
        <v>2</v>
      </c>
      <c r="AY13" s="456">
        <v>3</v>
      </c>
      <c r="AZ13" s="456">
        <v>4</v>
      </c>
      <c r="BA13" s="457" t="s">
        <v>112</v>
      </c>
      <c r="BB13" s="582"/>
      <c r="BC13" s="583"/>
      <c r="BD13" s="575"/>
      <c r="BE13" s="456">
        <v>1</v>
      </c>
      <c r="BF13" s="456">
        <v>2</v>
      </c>
      <c r="BG13" s="456">
        <v>3</v>
      </c>
      <c r="BH13" s="456">
        <v>4</v>
      </c>
      <c r="BI13" s="457" t="s">
        <v>112</v>
      </c>
      <c r="BJ13" s="580"/>
      <c r="BK13" s="583"/>
      <c r="BL13" s="575"/>
      <c r="BM13" s="456">
        <v>1</v>
      </c>
      <c r="BN13" s="456">
        <v>2</v>
      </c>
      <c r="BO13" s="456">
        <v>3</v>
      </c>
      <c r="BP13" s="456">
        <v>4</v>
      </c>
      <c r="BQ13" s="457" t="s">
        <v>112</v>
      </c>
      <c r="BR13" s="580"/>
      <c r="BS13" s="64"/>
    </row>
    <row r="14" spans="1:71" ht="41.25" customHeight="1" thickBot="1" x14ac:dyDescent="0.3">
      <c r="A14" s="503"/>
      <c r="B14" s="503"/>
      <c r="C14" s="503"/>
      <c r="D14" s="503"/>
      <c r="E14" s="517"/>
      <c r="F14" s="503"/>
      <c r="G14" s="553" t="s">
        <v>16</v>
      </c>
      <c r="H14" s="554"/>
      <c r="I14" s="554"/>
      <c r="J14" s="554"/>
      <c r="K14" s="554"/>
      <c r="L14" s="554"/>
      <c r="M14" s="554"/>
      <c r="N14" s="555"/>
      <c r="O14" s="556" t="s">
        <v>17</v>
      </c>
      <c r="P14" s="554"/>
      <c r="Q14" s="554"/>
      <c r="R14" s="554"/>
      <c r="S14" s="554"/>
      <c r="T14" s="554"/>
      <c r="U14" s="554"/>
      <c r="V14" s="557"/>
      <c r="W14" s="553" t="s">
        <v>16</v>
      </c>
      <c r="X14" s="554"/>
      <c r="Y14" s="554"/>
      <c r="Z14" s="554"/>
      <c r="AA14" s="554"/>
      <c r="AB14" s="554"/>
      <c r="AC14" s="554"/>
      <c r="AD14" s="558"/>
      <c r="AE14" s="554" t="s">
        <v>17</v>
      </c>
      <c r="AF14" s="554"/>
      <c r="AG14" s="554"/>
      <c r="AH14" s="554"/>
      <c r="AI14" s="554"/>
      <c r="AJ14" s="554"/>
      <c r="AK14" s="554"/>
      <c r="AL14" s="559"/>
      <c r="AM14" s="560" t="s">
        <v>16</v>
      </c>
      <c r="AN14" s="554"/>
      <c r="AO14" s="554"/>
      <c r="AP14" s="554"/>
      <c r="AQ14" s="554"/>
      <c r="AR14" s="554"/>
      <c r="AS14" s="554"/>
      <c r="AT14" s="558"/>
      <c r="AU14" s="554" t="s">
        <v>17</v>
      </c>
      <c r="AV14" s="554"/>
      <c r="AW14" s="554"/>
      <c r="AX14" s="554"/>
      <c r="AY14" s="554"/>
      <c r="AZ14" s="554"/>
      <c r="BA14" s="554"/>
      <c r="BB14" s="561"/>
      <c r="BC14" s="538" t="s">
        <v>16</v>
      </c>
      <c r="BD14" s="539"/>
      <c r="BE14" s="539"/>
      <c r="BF14" s="539"/>
      <c r="BG14" s="539"/>
      <c r="BH14" s="539"/>
      <c r="BI14" s="539"/>
      <c r="BJ14" s="540"/>
      <c r="BK14" s="586" t="s">
        <v>17</v>
      </c>
      <c r="BL14" s="539"/>
      <c r="BM14" s="539"/>
      <c r="BN14" s="539"/>
      <c r="BO14" s="539"/>
      <c r="BP14" s="539"/>
      <c r="BQ14" s="539"/>
      <c r="BR14" s="540"/>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4" t="s">
        <v>152</v>
      </c>
      <c r="B88" s="535"/>
      <c r="C88" s="535"/>
      <c r="D88" s="535"/>
      <c r="E88" s="535"/>
      <c r="F88" s="53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17</v>
      </c>
      <c r="H90" s="57">
        <v>11</v>
      </c>
      <c r="I90" s="58">
        <v>2</v>
      </c>
      <c r="J90" s="59"/>
      <c r="K90" s="59"/>
      <c r="L90" s="59">
        <v>3</v>
      </c>
      <c r="M90" s="60">
        <v>1</v>
      </c>
      <c r="N90" s="63">
        <f t="shared" ref="N90" si="469">SUM(I90:M90)</f>
        <v>6</v>
      </c>
      <c r="O90" s="56">
        <f>P90+V90</f>
        <v>20</v>
      </c>
      <c r="P90" s="57">
        <v>18</v>
      </c>
      <c r="Q90" s="58">
        <v>1</v>
      </c>
      <c r="R90" s="59"/>
      <c r="S90" s="59">
        <v>1</v>
      </c>
      <c r="T90" s="59"/>
      <c r="U90" s="60"/>
      <c r="V90" s="163">
        <f t="shared" ref="V90" si="470">SUM(Q90:U90)</f>
        <v>2</v>
      </c>
      <c r="W90" s="56">
        <f>X90+AD90</f>
        <v>12</v>
      </c>
      <c r="X90" s="57">
        <v>6</v>
      </c>
      <c r="Y90" s="58">
        <v>3</v>
      </c>
      <c r="Z90" s="59"/>
      <c r="AA90" s="59">
        <v>1</v>
      </c>
      <c r="AB90" s="59"/>
      <c r="AC90" s="60">
        <v>2</v>
      </c>
      <c r="AD90" s="63">
        <f t="shared" ref="AD90" si="471">SUM(Y90:AC90)</f>
        <v>6</v>
      </c>
      <c r="AE90" s="56">
        <f>AF90+AL90</f>
        <v>18</v>
      </c>
      <c r="AF90" s="57">
        <v>13</v>
      </c>
      <c r="AG90" s="58">
        <v>2</v>
      </c>
      <c r="AH90" s="59">
        <v>2</v>
      </c>
      <c r="AI90" s="59">
        <v>1</v>
      </c>
      <c r="AJ90" s="59"/>
      <c r="AK90" s="60"/>
      <c r="AL90" s="163">
        <f t="shared" ref="AL90" si="472">SUM(AG90:AK90)</f>
        <v>5</v>
      </c>
      <c r="AM90" s="56">
        <f>AN90+AT90</f>
        <v>8</v>
      </c>
      <c r="AN90" s="57">
        <v>4</v>
      </c>
      <c r="AO90" s="58">
        <v>2</v>
      </c>
      <c r="AP90" s="59">
        <v>2</v>
      </c>
      <c r="AQ90" s="59"/>
      <c r="AR90" s="59"/>
      <c r="AS90" s="60"/>
      <c r="AT90" s="63">
        <f t="shared" ref="AT90" si="473">SUM(AO90:AS90)</f>
        <v>4</v>
      </c>
      <c r="AU90" s="56">
        <f>AV90+BB90</f>
        <v>13</v>
      </c>
      <c r="AV90" s="57">
        <v>13</v>
      </c>
      <c r="AW90" s="58"/>
      <c r="AX90" s="59"/>
      <c r="AY90" s="59"/>
      <c r="AZ90" s="59"/>
      <c r="BA90" s="60"/>
      <c r="BB90" s="63">
        <f t="shared" ref="BB90" si="474">SUM(AW90:BA90)</f>
        <v>0</v>
      </c>
      <c r="BC90" s="56">
        <f t="shared" si="439"/>
        <v>37</v>
      </c>
      <c r="BD90" s="61">
        <f t="shared" si="440"/>
        <v>21</v>
      </c>
      <c r="BE90" s="61">
        <f t="shared" si="441"/>
        <v>7</v>
      </c>
      <c r="BF90" s="61">
        <f t="shared" si="442"/>
        <v>2</v>
      </c>
      <c r="BG90" s="61">
        <f t="shared" si="467"/>
        <v>1</v>
      </c>
      <c r="BH90" s="61">
        <f t="shared" si="444"/>
        <v>3</v>
      </c>
      <c r="BI90" s="62">
        <f t="shared" si="445"/>
        <v>3</v>
      </c>
      <c r="BJ90" s="63">
        <f t="shared" si="468"/>
        <v>16</v>
      </c>
      <c r="BK90" s="56">
        <f t="shared" si="447"/>
        <v>51</v>
      </c>
      <c r="BL90" s="61">
        <f t="shared" si="448"/>
        <v>44</v>
      </c>
      <c r="BM90" s="61">
        <f t="shared" si="449"/>
        <v>3</v>
      </c>
      <c r="BN90" s="61">
        <f t="shared" si="450"/>
        <v>2</v>
      </c>
      <c r="BO90" s="61">
        <f t="shared" si="451"/>
        <v>2</v>
      </c>
      <c r="BP90" s="61">
        <f t="shared" si="452"/>
        <v>0</v>
      </c>
      <c r="BQ90" s="62">
        <f t="shared" si="453"/>
        <v>0</v>
      </c>
      <c r="BR90" s="63">
        <f t="shared" si="454"/>
        <v>7</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7" t="s">
        <v>182</v>
      </c>
      <c r="B130" s="537"/>
      <c r="C130" s="537"/>
      <c r="D130" s="537"/>
      <c r="E130" s="537"/>
      <c r="F130" s="537"/>
      <c r="G130" s="115">
        <f t="shared" ref="G130:AL130" si="515">SUM(G89:G129)</f>
        <v>17</v>
      </c>
      <c r="H130" s="115">
        <f t="shared" si="515"/>
        <v>11</v>
      </c>
      <c r="I130" s="115">
        <f t="shared" si="515"/>
        <v>2</v>
      </c>
      <c r="J130" s="115">
        <f t="shared" si="515"/>
        <v>0</v>
      </c>
      <c r="K130" s="115">
        <f t="shared" si="515"/>
        <v>0</v>
      </c>
      <c r="L130" s="115">
        <f t="shared" si="515"/>
        <v>3</v>
      </c>
      <c r="M130" s="115">
        <f t="shared" si="515"/>
        <v>1</v>
      </c>
      <c r="N130" s="115">
        <f t="shared" si="515"/>
        <v>6</v>
      </c>
      <c r="O130" s="115">
        <f t="shared" si="515"/>
        <v>20</v>
      </c>
      <c r="P130" s="115">
        <f t="shared" si="515"/>
        <v>18</v>
      </c>
      <c r="Q130" s="115">
        <f t="shared" si="515"/>
        <v>1</v>
      </c>
      <c r="R130" s="115">
        <f t="shared" si="515"/>
        <v>0</v>
      </c>
      <c r="S130" s="115">
        <f t="shared" si="515"/>
        <v>1</v>
      </c>
      <c r="T130" s="115">
        <f t="shared" si="515"/>
        <v>0</v>
      </c>
      <c r="U130" s="115">
        <f t="shared" si="515"/>
        <v>0</v>
      </c>
      <c r="V130" s="115">
        <f t="shared" si="515"/>
        <v>2</v>
      </c>
      <c r="W130" s="115">
        <f t="shared" si="515"/>
        <v>12</v>
      </c>
      <c r="X130" s="115">
        <f t="shared" si="515"/>
        <v>6</v>
      </c>
      <c r="Y130" s="115">
        <f t="shared" si="515"/>
        <v>3</v>
      </c>
      <c r="Z130" s="115">
        <f t="shared" si="515"/>
        <v>0</v>
      </c>
      <c r="AA130" s="115">
        <f t="shared" si="515"/>
        <v>1</v>
      </c>
      <c r="AB130" s="115">
        <f t="shared" si="515"/>
        <v>0</v>
      </c>
      <c r="AC130" s="115">
        <f t="shared" si="515"/>
        <v>2</v>
      </c>
      <c r="AD130" s="115">
        <f t="shared" si="515"/>
        <v>6</v>
      </c>
      <c r="AE130" s="115">
        <f t="shared" si="515"/>
        <v>18</v>
      </c>
      <c r="AF130" s="115">
        <f t="shared" si="515"/>
        <v>13</v>
      </c>
      <c r="AG130" s="115">
        <f t="shared" si="515"/>
        <v>2</v>
      </c>
      <c r="AH130" s="115">
        <f t="shared" si="515"/>
        <v>2</v>
      </c>
      <c r="AI130" s="115">
        <f t="shared" si="515"/>
        <v>1</v>
      </c>
      <c r="AJ130" s="115">
        <f t="shared" si="515"/>
        <v>0</v>
      </c>
      <c r="AK130" s="115">
        <f t="shared" si="515"/>
        <v>0</v>
      </c>
      <c r="AL130" s="115">
        <f t="shared" si="515"/>
        <v>5</v>
      </c>
      <c r="AM130" s="115">
        <f t="shared" ref="AM130:BR130" si="516">SUM(AM89:AM129)</f>
        <v>8</v>
      </c>
      <c r="AN130" s="115">
        <f t="shared" si="516"/>
        <v>4</v>
      </c>
      <c r="AO130" s="115">
        <f t="shared" si="516"/>
        <v>2</v>
      </c>
      <c r="AP130" s="115">
        <f t="shared" si="516"/>
        <v>2</v>
      </c>
      <c r="AQ130" s="115">
        <f t="shared" si="516"/>
        <v>0</v>
      </c>
      <c r="AR130" s="115">
        <f t="shared" si="516"/>
        <v>0</v>
      </c>
      <c r="AS130" s="115">
        <f t="shared" si="516"/>
        <v>0</v>
      </c>
      <c r="AT130" s="115">
        <f t="shared" si="516"/>
        <v>4</v>
      </c>
      <c r="AU130" s="115">
        <f t="shared" si="516"/>
        <v>13</v>
      </c>
      <c r="AV130" s="115">
        <f t="shared" si="516"/>
        <v>13</v>
      </c>
      <c r="AW130" s="115">
        <f t="shared" si="516"/>
        <v>0</v>
      </c>
      <c r="AX130" s="115">
        <f t="shared" si="516"/>
        <v>0</v>
      </c>
      <c r="AY130" s="115">
        <f t="shared" si="516"/>
        <v>0</v>
      </c>
      <c r="AZ130" s="115">
        <f t="shared" si="516"/>
        <v>0</v>
      </c>
      <c r="BA130" s="115">
        <f t="shared" si="516"/>
        <v>0</v>
      </c>
      <c r="BB130" s="115">
        <f t="shared" si="516"/>
        <v>0</v>
      </c>
      <c r="BC130" s="115">
        <f t="shared" si="516"/>
        <v>37</v>
      </c>
      <c r="BD130" s="115">
        <f t="shared" si="516"/>
        <v>21</v>
      </c>
      <c r="BE130" s="115">
        <f t="shared" si="516"/>
        <v>7</v>
      </c>
      <c r="BF130" s="115">
        <f t="shared" si="516"/>
        <v>2</v>
      </c>
      <c r="BG130" s="115">
        <f t="shared" si="516"/>
        <v>1</v>
      </c>
      <c r="BH130" s="115">
        <f t="shared" si="516"/>
        <v>3</v>
      </c>
      <c r="BI130" s="115">
        <f t="shared" si="516"/>
        <v>3</v>
      </c>
      <c r="BJ130" s="115">
        <f t="shared" si="516"/>
        <v>16</v>
      </c>
      <c r="BK130" s="115">
        <f t="shared" si="516"/>
        <v>51</v>
      </c>
      <c r="BL130" s="115">
        <f t="shared" si="516"/>
        <v>44</v>
      </c>
      <c r="BM130" s="115">
        <f t="shared" si="516"/>
        <v>3</v>
      </c>
      <c r="BN130" s="115">
        <f t="shared" si="516"/>
        <v>2</v>
      </c>
      <c r="BO130" s="115">
        <f t="shared" si="516"/>
        <v>2</v>
      </c>
      <c r="BP130" s="115">
        <f t="shared" si="516"/>
        <v>0</v>
      </c>
      <c r="BQ130" s="115">
        <f t="shared" si="516"/>
        <v>0</v>
      </c>
      <c r="BR130" s="115">
        <f t="shared" si="516"/>
        <v>7</v>
      </c>
      <c r="BS130" s="64"/>
      <c r="BU130" s="1"/>
      <c r="BV130" s="1"/>
    </row>
    <row r="131" spans="1:79" ht="30" customHeight="1" thickTop="1" thickBot="1" x14ac:dyDescent="0.3">
      <c r="A131" s="529" t="s">
        <v>261</v>
      </c>
      <c r="B131" s="530"/>
      <c r="C131" s="470"/>
      <c r="D131" s="470"/>
      <c r="E131" s="459"/>
      <c r="F131" s="171" t="s">
        <v>35</v>
      </c>
      <c r="G131" s="172">
        <f t="shared" ref="G131:AL131" si="517">SUM(G88,G130)</f>
        <v>17</v>
      </c>
      <c r="H131" s="173">
        <f t="shared" si="517"/>
        <v>11</v>
      </c>
      <c r="I131" s="173">
        <f t="shared" si="517"/>
        <v>2</v>
      </c>
      <c r="J131" s="173">
        <f t="shared" si="517"/>
        <v>0</v>
      </c>
      <c r="K131" s="173">
        <f t="shared" si="517"/>
        <v>0</v>
      </c>
      <c r="L131" s="173">
        <f t="shared" si="517"/>
        <v>3</v>
      </c>
      <c r="M131" s="173">
        <f t="shared" si="517"/>
        <v>1</v>
      </c>
      <c r="N131" s="173">
        <f t="shared" si="517"/>
        <v>6</v>
      </c>
      <c r="O131" s="173">
        <f t="shared" si="517"/>
        <v>20</v>
      </c>
      <c r="P131" s="173">
        <f t="shared" si="517"/>
        <v>18</v>
      </c>
      <c r="Q131" s="173">
        <f t="shared" si="517"/>
        <v>1</v>
      </c>
      <c r="R131" s="173">
        <f t="shared" si="517"/>
        <v>0</v>
      </c>
      <c r="S131" s="173">
        <f t="shared" si="517"/>
        <v>1</v>
      </c>
      <c r="T131" s="173">
        <f t="shared" si="517"/>
        <v>0</v>
      </c>
      <c r="U131" s="173">
        <f t="shared" si="517"/>
        <v>0</v>
      </c>
      <c r="V131" s="173">
        <f t="shared" si="517"/>
        <v>2</v>
      </c>
      <c r="W131" s="173">
        <f t="shared" si="517"/>
        <v>12</v>
      </c>
      <c r="X131" s="173">
        <f t="shared" si="517"/>
        <v>6</v>
      </c>
      <c r="Y131" s="173">
        <f t="shared" si="517"/>
        <v>3</v>
      </c>
      <c r="Z131" s="173">
        <f t="shared" si="517"/>
        <v>0</v>
      </c>
      <c r="AA131" s="173">
        <f t="shared" si="517"/>
        <v>1</v>
      </c>
      <c r="AB131" s="173">
        <f t="shared" si="517"/>
        <v>0</v>
      </c>
      <c r="AC131" s="173">
        <f t="shared" si="517"/>
        <v>2</v>
      </c>
      <c r="AD131" s="173">
        <f t="shared" si="517"/>
        <v>6</v>
      </c>
      <c r="AE131" s="173">
        <f t="shared" si="517"/>
        <v>18</v>
      </c>
      <c r="AF131" s="173">
        <f t="shared" si="517"/>
        <v>13</v>
      </c>
      <c r="AG131" s="173">
        <f t="shared" si="517"/>
        <v>2</v>
      </c>
      <c r="AH131" s="173">
        <f t="shared" si="517"/>
        <v>2</v>
      </c>
      <c r="AI131" s="173">
        <f t="shared" si="517"/>
        <v>1</v>
      </c>
      <c r="AJ131" s="173">
        <f t="shared" si="517"/>
        <v>0</v>
      </c>
      <c r="AK131" s="173">
        <f t="shared" si="517"/>
        <v>0</v>
      </c>
      <c r="AL131" s="173">
        <f t="shared" si="517"/>
        <v>5</v>
      </c>
      <c r="AM131" s="173">
        <f t="shared" ref="AM131:BR131" si="518">SUM(AM88,AM130)</f>
        <v>8</v>
      </c>
      <c r="AN131" s="173">
        <f t="shared" si="518"/>
        <v>4</v>
      </c>
      <c r="AO131" s="173">
        <f t="shared" si="518"/>
        <v>2</v>
      </c>
      <c r="AP131" s="173">
        <f t="shared" si="518"/>
        <v>2</v>
      </c>
      <c r="AQ131" s="173">
        <f t="shared" si="518"/>
        <v>0</v>
      </c>
      <c r="AR131" s="173">
        <f t="shared" si="518"/>
        <v>0</v>
      </c>
      <c r="AS131" s="173">
        <f t="shared" si="518"/>
        <v>0</v>
      </c>
      <c r="AT131" s="173">
        <f t="shared" si="518"/>
        <v>4</v>
      </c>
      <c r="AU131" s="173">
        <f t="shared" si="518"/>
        <v>13</v>
      </c>
      <c r="AV131" s="173">
        <f t="shared" si="518"/>
        <v>13</v>
      </c>
      <c r="AW131" s="173">
        <f t="shared" si="518"/>
        <v>0</v>
      </c>
      <c r="AX131" s="173">
        <f t="shared" si="518"/>
        <v>0</v>
      </c>
      <c r="AY131" s="173">
        <f t="shared" si="518"/>
        <v>0</v>
      </c>
      <c r="AZ131" s="173">
        <f t="shared" si="518"/>
        <v>0</v>
      </c>
      <c r="BA131" s="173">
        <f t="shared" si="518"/>
        <v>0</v>
      </c>
      <c r="BB131" s="173">
        <f t="shared" si="518"/>
        <v>0</v>
      </c>
      <c r="BC131" s="173">
        <f t="shared" si="518"/>
        <v>37</v>
      </c>
      <c r="BD131" s="173">
        <f t="shared" si="518"/>
        <v>21</v>
      </c>
      <c r="BE131" s="173">
        <f t="shared" si="518"/>
        <v>7</v>
      </c>
      <c r="BF131" s="173">
        <f t="shared" si="518"/>
        <v>2</v>
      </c>
      <c r="BG131" s="173">
        <f t="shared" si="518"/>
        <v>1</v>
      </c>
      <c r="BH131" s="173">
        <f t="shared" si="518"/>
        <v>3</v>
      </c>
      <c r="BI131" s="173">
        <f t="shared" si="518"/>
        <v>3</v>
      </c>
      <c r="BJ131" s="173">
        <f t="shared" si="518"/>
        <v>16</v>
      </c>
      <c r="BK131" s="173">
        <f t="shared" si="518"/>
        <v>51</v>
      </c>
      <c r="BL131" s="173">
        <f t="shared" si="518"/>
        <v>44</v>
      </c>
      <c r="BM131" s="173">
        <f t="shared" si="518"/>
        <v>3</v>
      </c>
      <c r="BN131" s="173">
        <f t="shared" si="518"/>
        <v>2</v>
      </c>
      <c r="BO131" s="173">
        <f t="shared" si="518"/>
        <v>2</v>
      </c>
      <c r="BP131" s="173">
        <f t="shared" si="518"/>
        <v>0</v>
      </c>
      <c r="BQ131" s="173">
        <f t="shared" si="518"/>
        <v>0</v>
      </c>
      <c r="BR131" s="173">
        <f t="shared" si="518"/>
        <v>7</v>
      </c>
      <c r="BS131" s="76">
        <f>SUM(BC131+BK131)</f>
        <v>88</v>
      </c>
      <c r="BT131" s="2"/>
      <c r="BU131" s="1"/>
      <c r="BV131" s="1"/>
      <c r="BW131" s="2"/>
      <c r="BX131" s="3"/>
      <c r="BY131" s="1"/>
      <c r="BZ131" s="2"/>
      <c r="CA131" s="2"/>
    </row>
    <row r="132" spans="1:79" ht="30" customHeight="1" thickBot="1" x14ac:dyDescent="0.3">
      <c r="A132" s="64"/>
      <c r="B132" s="64"/>
      <c r="C132" s="64"/>
      <c r="D132" s="64"/>
      <c r="E132" s="64"/>
      <c r="F132" s="562" t="s">
        <v>33</v>
      </c>
      <c r="G132" s="174" t="s">
        <v>23</v>
      </c>
      <c r="H132" s="551" t="s">
        <v>26</v>
      </c>
      <c r="I132" s="541">
        <v>100</v>
      </c>
      <c r="J132" s="541"/>
      <c r="K132" s="543" t="s">
        <v>27</v>
      </c>
      <c r="L132" s="545">
        <f>+H131/G131</f>
        <v>0.6470588235294118</v>
      </c>
      <c r="M132" s="175"/>
      <c r="N132" s="176"/>
      <c r="O132" s="174" t="s">
        <v>23</v>
      </c>
      <c r="P132" s="551" t="s">
        <v>26</v>
      </c>
      <c r="Q132" s="541">
        <v>100</v>
      </c>
      <c r="R132" s="541"/>
      <c r="S132" s="543" t="s">
        <v>27</v>
      </c>
      <c r="T132" s="545">
        <f>+P131/O131</f>
        <v>0.9</v>
      </c>
      <c r="U132" s="175"/>
      <c r="V132" s="176"/>
      <c r="W132" s="174" t="s">
        <v>23</v>
      </c>
      <c r="X132" s="551" t="s">
        <v>26</v>
      </c>
      <c r="Y132" s="541">
        <v>100</v>
      </c>
      <c r="Z132" s="541"/>
      <c r="AA132" s="543" t="s">
        <v>27</v>
      </c>
      <c r="AB132" s="545">
        <f>+X131/W131</f>
        <v>0.5</v>
      </c>
      <c r="AC132" s="177"/>
      <c r="AD132" s="178"/>
      <c r="AE132" s="174" t="s">
        <v>23</v>
      </c>
      <c r="AF132" s="551" t="s">
        <v>26</v>
      </c>
      <c r="AG132" s="541">
        <v>100</v>
      </c>
      <c r="AH132" s="541"/>
      <c r="AI132" s="543" t="s">
        <v>27</v>
      </c>
      <c r="AJ132" s="545">
        <f>+AF131/AE131</f>
        <v>0.72222222222222221</v>
      </c>
      <c r="AK132" s="177"/>
      <c r="AL132" s="178"/>
      <c r="AM132" s="174" t="s">
        <v>23</v>
      </c>
      <c r="AN132" s="551" t="s">
        <v>26</v>
      </c>
      <c r="AO132" s="541">
        <v>100</v>
      </c>
      <c r="AP132" s="541"/>
      <c r="AQ132" s="543" t="s">
        <v>27</v>
      </c>
      <c r="AR132" s="545">
        <f>+AN131/AM131</f>
        <v>0.5</v>
      </c>
      <c r="AS132" s="177"/>
      <c r="AT132" s="179"/>
      <c r="AU132" s="174" t="s">
        <v>23</v>
      </c>
      <c r="AV132" s="551" t="s">
        <v>26</v>
      </c>
      <c r="AW132" s="541">
        <v>100</v>
      </c>
      <c r="AX132" s="541"/>
      <c r="AY132" s="543" t="s">
        <v>27</v>
      </c>
      <c r="AZ132" s="545">
        <f>+AV131/AU131</f>
        <v>1</v>
      </c>
      <c r="BA132" s="177"/>
      <c r="BB132" s="179"/>
      <c r="BC132" s="174" t="s">
        <v>23</v>
      </c>
      <c r="BD132" s="551" t="s">
        <v>26</v>
      </c>
      <c r="BE132" s="541">
        <v>100</v>
      </c>
      <c r="BF132" s="541"/>
      <c r="BG132" s="543" t="s">
        <v>27</v>
      </c>
      <c r="BH132" s="545">
        <f>+BD131/BC131</f>
        <v>0.56756756756756754</v>
      </c>
      <c r="BI132" s="177"/>
      <c r="BJ132" s="179"/>
      <c r="BK132" s="174" t="s">
        <v>23</v>
      </c>
      <c r="BL132" s="551" t="s">
        <v>26</v>
      </c>
      <c r="BM132" s="541">
        <v>100</v>
      </c>
      <c r="BN132" s="541"/>
      <c r="BO132" s="543" t="s">
        <v>27</v>
      </c>
      <c r="BP132" s="545">
        <f>+BL131/BK131</f>
        <v>0.86274509803921573</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3"/>
      <c r="G133" s="180" t="s">
        <v>22</v>
      </c>
      <c r="H133" s="552"/>
      <c r="I133" s="542"/>
      <c r="J133" s="542"/>
      <c r="K133" s="544"/>
      <c r="L133" s="546"/>
      <c r="M133" s="181"/>
      <c r="N133" s="182"/>
      <c r="O133" s="180" t="s">
        <v>22</v>
      </c>
      <c r="P133" s="552"/>
      <c r="Q133" s="542"/>
      <c r="R133" s="542"/>
      <c r="S133" s="544"/>
      <c r="T133" s="546"/>
      <c r="U133" s="181"/>
      <c r="V133" s="182"/>
      <c r="W133" s="180" t="s">
        <v>22</v>
      </c>
      <c r="X133" s="552"/>
      <c r="Y133" s="542"/>
      <c r="Z133" s="542"/>
      <c r="AA133" s="544"/>
      <c r="AB133" s="546"/>
      <c r="AC133" s="183"/>
      <c r="AD133" s="184"/>
      <c r="AE133" s="180" t="s">
        <v>22</v>
      </c>
      <c r="AF133" s="552"/>
      <c r="AG133" s="542"/>
      <c r="AH133" s="542"/>
      <c r="AI133" s="544"/>
      <c r="AJ133" s="546"/>
      <c r="AK133" s="183"/>
      <c r="AL133" s="184"/>
      <c r="AM133" s="180" t="s">
        <v>22</v>
      </c>
      <c r="AN133" s="552"/>
      <c r="AO133" s="542"/>
      <c r="AP133" s="542"/>
      <c r="AQ133" s="544"/>
      <c r="AR133" s="546"/>
      <c r="AS133" s="183"/>
      <c r="AT133" s="184"/>
      <c r="AU133" s="180" t="s">
        <v>22</v>
      </c>
      <c r="AV133" s="552"/>
      <c r="AW133" s="542"/>
      <c r="AX133" s="542"/>
      <c r="AY133" s="544"/>
      <c r="AZ133" s="546"/>
      <c r="BA133" s="183"/>
      <c r="BB133" s="184"/>
      <c r="BC133" s="180" t="s">
        <v>22</v>
      </c>
      <c r="BD133" s="552"/>
      <c r="BE133" s="542"/>
      <c r="BF133" s="542"/>
      <c r="BG133" s="544"/>
      <c r="BH133" s="546"/>
      <c r="BI133" s="183"/>
      <c r="BJ133" s="184"/>
      <c r="BK133" s="180" t="s">
        <v>22</v>
      </c>
      <c r="BL133" s="552"/>
      <c r="BM133" s="542"/>
      <c r="BN133" s="542"/>
      <c r="BO133" s="544"/>
      <c r="BP133" s="546"/>
      <c r="BQ133" s="183"/>
      <c r="BR133" s="184"/>
      <c r="BS133" s="64"/>
      <c r="BT133" s="2"/>
      <c r="BU133" s="9"/>
      <c r="BV133" s="2"/>
      <c r="BW133" s="8"/>
      <c r="BX133" s="2"/>
      <c r="BY133" s="2"/>
      <c r="BZ133" s="6"/>
      <c r="CA133" s="6"/>
    </row>
    <row r="134" spans="1:79" ht="30" customHeight="1" thickBot="1" x14ac:dyDescent="0.3">
      <c r="A134" s="64"/>
      <c r="B134" s="64"/>
      <c r="C134" s="64"/>
      <c r="D134" s="64"/>
      <c r="E134" s="64"/>
      <c r="F134" s="562" t="s">
        <v>34</v>
      </c>
      <c r="G134" s="185" t="s">
        <v>28</v>
      </c>
      <c r="H134" s="547" t="s">
        <v>26</v>
      </c>
      <c r="I134" s="541">
        <v>100</v>
      </c>
      <c r="J134" s="541"/>
      <c r="K134" s="543" t="s">
        <v>27</v>
      </c>
      <c r="L134" s="549">
        <f>+N131/G131</f>
        <v>0.35294117647058826</v>
      </c>
      <c r="M134" s="186"/>
      <c r="N134" s="187"/>
      <c r="O134" s="185" t="s">
        <v>28</v>
      </c>
      <c r="P134" s="547" t="s">
        <v>26</v>
      </c>
      <c r="Q134" s="541">
        <v>100</v>
      </c>
      <c r="R134" s="541"/>
      <c r="S134" s="543" t="s">
        <v>27</v>
      </c>
      <c r="T134" s="549">
        <f>+V131/O131</f>
        <v>0.1</v>
      </c>
      <c r="U134" s="186"/>
      <c r="V134" s="187"/>
      <c r="W134" s="185" t="s">
        <v>28</v>
      </c>
      <c r="X134" s="547" t="s">
        <v>26</v>
      </c>
      <c r="Y134" s="541">
        <v>100</v>
      </c>
      <c r="Z134" s="541"/>
      <c r="AA134" s="543" t="s">
        <v>27</v>
      </c>
      <c r="AB134" s="545">
        <f>+AD131/W131</f>
        <v>0.5</v>
      </c>
      <c r="AC134" s="186"/>
      <c r="AD134" s="187"/>
      <c r="AE134" s="185" t="s">
        <v>28</v>
      </c>
      <c r="AF134" s="547" t="s">
        <v>26</v>
      </c>
      <c r="AG134" s="541">
        <v>100</v>
      </c>
      <c r="AH134" s="541"/>
      <c r="AI134" s="543" t="s">
        <v>27</v>
      </c>
      <c r="AJ134" s="545">
        <f>+AL131/AE131</f>
        <v>0.27777777777777779</v>
      </c>
      <c r="AK134" s="186"/>
      <c r="AL134" s="187"/>
      <c r="AM134" s="185" t="s">
        <v>28</v>
      </c>
      <c r="AN134" s="547" t="s">
        <v>26</v>
      </c>
      <c r="AO134" s="541">
        <v>100</v>
      </c>
      <c r="AP134" s="541"/>
      <c r="AQ134" s="543" t="s">
        <v>27</v>
      </c>
      <c r="AR134" s="545">
        <f>+AT131/AM131</f>
        <v>0.5</v>
      </c>
      <c r="AS134" s="186"/>
      <c r="AT134" s="187"/>
      <c r="AU134" s="185" t="s">
        <v>28</v>
      </c>
      <c r="AV134" s="547" t="s">
        <v>26</v>
      </c>
      <c r="AW134" s="541">
        <v>100</v>
      </c>
      <c r="AX134" s="541"/>
      <c r="AY134" s="543" t="s">
        <v>27</v>
      </c>
      <c r="AZ134" s="545">
        <f>+BB131/AU131</f>
        <v>0</v>
      </c>
      <c r="BA134" s="186"/>
      <c r="BB134" s="187"/>
      <c r="BC134" s="185" t="s">
        <v>28</v>
      </c>
      <c r="BD134" s="547" t="s">
        <v>26</v>
      </c>
      <c r="BE134" s="541">
        <v>100</v>
      </c>
      <c r="BF134" s="541"/>
      <c r="BG134" s="543" t="s">
        <v>27</v>
      </c>
      <c r="BH134" s="545">
        <f>+BJ131/BC131</f>
        <v>0.43243243243243246</v>
      </c>
      <c r="BI134" s="186"/>
      <c r="BJ134" s="187"/>
      <c r="BK134" s="185" t="s">
        <v>28</v>
      </c>
      <c r="BL134" s="547" t="s">
        <v>26</v>
      </c>
      <c r="BM134" s="541">
        <v>100</v>
      </c>
      <c r="BN134" s="541"/>
      <c r="BO134" s="543" t="s">
        <v>27</v>
      </c>
      <c r="BP134" s="545">
        <f>+BR131/BK131</f>
        <v>0.13725490196078433</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3"/>
      <c r="G135" s="180" t="s">
        <v>22</v>
      </c>
      <c r="H135" s="548"/>
      <c r="I135" s="542"/>
      <c r="J135" s="542"/>
      <c r="K135" s="544"/>
      <c r="L135" s="550"/>
      <c r="M135" s="183"/>
      <c r="N135" s="184"/>
      <c r="O135" s="180" t="s">
        <v>22</v>
      </c>
      <c r="P135" s="548"/>
      <c r="Q135" s="542"/>
      <c r="R135" s="542"/>
      <c r="S135" s="544"/>
      <c r="T135" s="550"/>
      <c r="U135" s="183"/>
      <c r="V135" s="184"/>
      <c r="W135" s="180" t="s">
        <v>22</v>
      </c>
      <c r="X135" s="548"/>
      <c r="Y135" s="542"/>
      <c r="Z135" s="542"/>
      <c r="AA135" s="544"/>
      <c r="AB135" s="546"/>
      <c r="AC135" s="183"/>
      <c r="AD135" s="184"/>
      <c r="AE135" s="180" t="s">
        <v>22</v>
      </c>
      <c r="AF135" s="548"/>
      <c r="AG135" s="542"/>
      <c r="AH135" s="542"/>
      <c r="AI135" s="544"/>
      <c r="AJ135" s="546"/>
      <c r="AK135" s="183"/>
      <c r="AL135" s="184"/>
      <c r="AM135" s="180" t="s">
        <v>22</v>
      </c>
      <c r="AN135" s="548"/>
      <c r="AO135" s="542"/>
      <c r="AP135" s="542"/>
      <c r="AQ135" s="544"/>
      <c r="AR135" s="546"/>
      <c r="AS135" s="183"/>
      <c r="AT135" s="184"/>
      <c r="AU135" s="180" t="s">
        <v>22</v>
      </c>
      <c r="AV135" s="548"/>
      <c r="AW135" s="542"/>
      <c r="AX135" s="542"/>
      <c r="AY135" s="544"/>
      <c r="AZ135" s="546"/>
      <c r="BA135" s="183"/>
      <c r="BB135" s="184"/>
      <c r="BC135" s="180" t="s">
        <v>22</v>
      </c>
      <c r="BD135" s="548"/>
      <c r="BE135" s="542"/>
      <c r="BF135" s="542"/>
      <c r="BG135" s="544"/>
      <c r="BH135" s="546"/>
      <c r="BI135" s="183"/>
      <c r="BJ135" s="184"/>
      <c r="BK135" s="180" t="s">
        <v>22</v>
      </c>
      <c r="BL135" s="548"/>
      <c r="BM135" s="542"/>
      <c r="BN135" s="542"/>
      <c r="BO135" s="544"/>
      <c r="BP135" s="546"/>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7" t="s">
        <v>19</v>
      </c>
      <c r="R138" s="587"/>
      <c r="S138" s="587"/>
      <c r="T138" s="587"/>
      <c r="U138" s="587"/>
      <c r="V138" s="587"/>
      <c r="W138" s="587"/>
      <c r="X138" s="587"/>
      <c r="Y138" s="587"/>
      <c r="Z138" s="587"/>
      <c r="AA138" s="587"/>
      <c r="AB138" s="587"/>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t="s">
        <v>267</v>
      </c>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27"/>
      <c r="AD140" s="527"/>
      <c r="AE140" s="527"/>
      <c r="AF140" s="527"/>
      <c r="AG140" s="527"/>
      <c r="AH140" s="527"/>
      <c r="AI140" s="527"/>
      <c r="AJ140" s="527"/>
      <c r="AK140" s="527"/>
      <c r="AL140" s="527"/>
      <c r="AM140" s="527"/>
      <c r="AN140" s="527"/>
      <c r="AO140" s="527"/>
      <c r="AP140" s="52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7" t="s">
        <v>20</v>
      </c>
      <c r="R142" s="587"/>
      <c r="S142" s="587"/>
      <c r="T142" s="587"/>
      <c r="U142" s="587"/>
      <c r="V142" s="587"/>
      <c r="W142" s="587"/>
      <c r="X142" s="587"/>
      <c r="Y142" s="587"/>
      <c r="Z142" s="587"/>
      <c r="AA142" s="587"/>
      <c r="AB142" s="587"/>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27"/>
      <c r="AD144" s="527"/>
      <c r="AE144" s="527"/>
      <c r="AF144" s="527"/>
      <c r="AG144" s="527"/>
      <c r="AH144" s="527"/>
      <c r="AI144" s="527"/>
      <c r="AJ144" s="527"/>
      <c r="AK144" s="527"/>
      <c r="AL144" s="527"/>
      <c r="AM144" s="527"/>
      <c r="AN144" s="527"/>
      <c r="AO144" s="527"/>
      <c r="AP144" s="52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2023-02-02T18:34:18Z</dcterms:modified>
</cp:coreProperties>
</file>